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1DC7E91F-1432-4373-B56A-485FC8E0D4F1}" xr6:coauthVersionLast="36" xr6:coauthVersionMax="36" xr10:uidLastSave="{00000000-0000-0000-0000-000000000000}"/>
  <bookViews>
    <workbookView xWindow="360" yWindow="60" windowWidth="15600" windowHeight="7455" xr2:uid="{00000000-000D-0000-FFFF-FFFF00000000}"/>
  </bookViews>
  <sheets>
    <sheet name="5.6" sheetId="8" r:id="rId1"/>
  </sheets>
  <calcPr calcId="191029"/>
</workbook>
</file>

<file path=xl/calcChain.xml><?xml version="1.0" encoding="utf-8"?>
<calcChain xmlns="http://schemas.openxmlformats.org/spreadsheetml/2006/main">
  <c r="AA31" i="8" l="1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AA26" i="8"/>
  <c r="Z26" i="8"/>
  <c r="Y26" i="8"/>
  <c r="X26" i="8"/>
  <c r="W26" i="8"/>
  <c r="V26" i="8"/>
  <c r="U26" i="8"/>
  <c r="T26" i="8"/>
  <c r="S26" i="8"/>
  <c r="R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A19" i="8"/>
  <c r="Z19" i="8"/>
  <c r="Y19" i="8"/>
  <c r="X19" i="8"/>
  <c r="W19" i="8"/>
  <c r="V19" i="8"/>
  <c r="U19" i="8"/>
  <c r="T19" i="8"/>
  <c r="S19" i="8"/>
  <c r="R19" i="8"/>
  <c r="R27" i="8" s="1"/>
  <c r="Q19" i="8"/>
  <c r="Q27" i="8" s="1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D27" i="8" s="1"/>
  <c r="C19" i="8"/>
  <c r="C27" i="8" s="1"/>
  <c r="B19" i="8"/>
  <c r="T27" i="8" l="1"/>
  <c r="T32" i="8" s="1"/>
  <c r="S27" i="8"/>
  <c r="S32" i="8" s="1"/>
  <c r="P27" i="8"/>
  <c r="P32" i="8" s="1"/>
  <c r="O27" i="8"/>
  <c r="O32" i="8" s="1"/>
  <c r="B27" i="8"/>
  <c r="B32" i="8" s="1"/>
  <c r="C32" i="8"/>
  <c r="D32" i="8"/>
  <c r="K27" i="8"/>
  <c r="K32" i="8" s="1"/>
  <c r="U27" i="8"/>
  <c r="R32" i="8"/>
  <c r="G27" i="8"/>
  <c r="G32" i="8" s="1"/>
  <c r="X27" i="8"/>
  <c r="X32" i="8" s="1"/>
  <c r="L27" i="8"/>
  <c r="L32" i="8" s="1"/>
  <c r="Q32" i="8"/>
  <c r="E27" i="8"/>
  <c r="E32" i="8" s="1"/>
  <c r="U32" i="8"/>
  <c r="F27" i="8"/>
  <c r="F32" i="8" s="1"/>
  <c r="V27" i="8"/>
  <c r="V32" i="8" s="1"/>
  <c r="W27" i="8"/>
  <c r="W32" i="8" s="1"/>
  <c r="I27" i="8"/>
  <c r="I32" i="8" s="1"/>
  <c r="Y27" i="8"/>
  <c r="Y32" i="8" s="1"/>
  <c r="J27" i="8"/>
  <c r="J32" i="8" s="1"/>
  <c r="Z27" i="8"/>
  <c r="Z32" i="8" s="1"/>
  <c r="AA27" i="8"/>
  <c r="AA32" i="8" s="1"/>
  <c r="H27" i="8"/>
  <c r="H32" i="8" s="1"/>
  <c r="M27" i="8"/>
  <c r="M32" i="8" s="1"/>
  <c r="N27" i="8"/>
  <c r="N32" i="8" s="1"/>
</calcChain>
</file>

<file path=xl/sharedStrings.xml><?xml version="1.0" encoding="utf-8"?>
<sst xmlns="http://schemas.openxmlformats.org/spreadsheetml/2006/main" count="75" uniqueCount="50">
  <si>
    <t>0 -9.9</t>
  </si>
  <si>
    <t>10 -24.9</t>
  </si>
  <si>
    <t>25 -39.9</t>
  </si>
  <si>
    <t>40-69.9</t>
  </si>
  <si>
    <t>70GRT</t>
  </si>
  <si>
    <t>GRT</t>
  </si>
  <si>
    <t>* GRT: Gross Registered Tonnage</t>
  </si>
  <si>
    <t>N.Sembilan</t>
  </si>
  <si>
    <t>Jenis Peralatan Menangkap Ikan</t>
  </si>
  <si>
    <t>Type Of Fishing Gear</t>
  </si>
  <si>
    <t>Perlis</t>
  </si>
  <si>
    <t>Kedah</t>
  </si>
  <si>
    <t>Perak</t>
  </si>
  <si>
    <t>Selangor</t>
  </si>
  <si>
    <t>Kelantan</t>
  </si>
  <si>
    <t>Terengganu</t>
  </si>
  <si>
    <t>Pahang</t>
  </si>
  <si>
    <t>MALAYSIA</t>
  </si>
  <si>
    <t>Sarawak</t>
  </si>
  <si>
    <t>Sabah</t>
  </si>
  <si>
    <t>Pulau Pinang</t>
  </si>
  <si>
    <t>Melaka</t>
  </si>
  <si>
    <r>
      <t xml:space="preserve">Pukat Tunda </t>
    </r>
    <r>
      <rPr>
        <b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Trawl Nets</t>
    </r>
  </si>
  <si>
    <r>
      <t xml:space="preserve">&amp; ke atas </t>
    </r>
    <r>
      <rPr>
        <i/>
        <sz val="6"/>
        <color rgb="FF0033CC"/>
        <rFont val="Arial"/>
        <family val="2"/>
      </rPr>
      <t>above</t>
    </r>
  </si>
  <si>
    <r>
      <t xml:space="preserve">Pukat Jerut Ikan 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Fish Purse Seines</t>
    </r>
  </si>
  <si>
    <r>
      <t>Pukat Tarik/</t>
    </r>
    <r>
      <rPr>
        <i/>
        <sz val="8"/>
        <color rgb="FF0033CC"/>
        <rFont val="Arial"/>
        <family val="2"/>
      </rPr>
      <t>Seine</t>
    </r>
    <r>
      <rPr>
        <i/>
        <sz val="7"/>
        <color rgb="FF0033CC"/>
        <rFont val="Arial"/>
        <family val="2"/>
      </rPr>
      <t>Nets</t>
    </r>
  </si>
  <si>
    <r>
      <t>Pukat Jerut Bilis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 xml:space="preserve">Anchovy Purse Seines </t>
    </r>
  </si>
  <si>
    <r>
      <t xml:space="preserve">Pukat Tarik Lain
</t>
    </r>
    <r>
      <rPr>
        <i/>
        <sz val="7"/>
        <color rgb="FF0033CC"/>
        <rFont val="Arial"/>
        <family val="2"/>
      </rPr>
      <t>Other Seines</t>
    </r>
  </si>
  <si>
    <r>
      <t xml:space="preserve">Pukat Hanyut      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Drift/ Gill Nets</t>
    </r>
  </si>
  <si>
    <r>
      <t>Pukat Tangguk</t>
    </r>
    <r>
      <rPr>
        <i/>
        <sz val="7"/>
        <rFont val="Arial"/>
        <family val="2"/>
      </rPr>
      <t xml:space="preserve">                                                                                                                                            L</t>
    </r>
    <r>
      <rPr>
        <i/>
        <sz val="7"/>
        <color rgb="FF0033CC"/>
        <rFont val="Arial"/>
        <family val="2"/>
      </rPr>
      <t>ift Nets</t>
    </r>
  </si>
  <si>
    <r>
      <t xml:space="preserve">  Pantai Barat/</t>
    </r>
    <r>
      <rPr>
        <i/>
        <sz val="8"/>
        <color rgb="FF0033CC"/>
        <rFont val="Arial"/>
        <family val="2"/>
      </rPr>
      <t>West Coast</t>
    </r>
  </si>
  <si>
    <r>
      <rPr>
        <b/>
        <sz val="8"/>
        <rFont val="Arial"/>
        <family val="2"/>
      </rP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</si>
  <si>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Grand Total</t>
    </r>
  </si>
  <si>
    <r>
      <t xml:space="preserve">Johor Barat/ 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</si>
  <si>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</si>
  <si>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  Pantai Timur/</t>
    </r>
    <r>
      <rPr>
        <i/>
        <sz val="8"/>
        <color rgb="FF0033CC"/>
        <rFont val="Arial"/>
        <family val="2"/>
      </rPr>
      <t>East Coast</t>
    </r>
  </si>
  <si>
    <r>
      <t xml:space="preserve">Wilayah Persekutuan Labuan
</t>
    </r>
    <r>
      <rPr>
        <i/>
        <sz val="8"/>
        <color rgb="FF0033CC"/>
        <rFont val="Arial"/>
        <family val="2"/>
      </rPr>
      <t>Federal Territory Of Labuan</t>
    </r>
  </si>
  <si>
    <r>
      <t xml:space="preserve">Jadual </t>
    </r>
    <r>
      <rPr>
        <i/>
        <sz val="10"/>
        <color rgb="FF0033CC"/>
        <rFont val="Arial"/>
        <family val="2"/>
      </rPr>
      <t>(Table)</t>
    </r>
    <r>
      <rPr>
        <b/>
        <sz val="10"/>
        <rFont val="Arial"/>
        <family val="2"/>
      </rPr>
      <t xml:space="preserve"> 5.6</t>
    </r>
  </si>
  <si>
    <r>
      <t xml:space="preserve">Perangkap 
</t>
    </r>
    <r>
      <rPr>
        <i/>
        <sz val="7"/>
        <color rgb="FF0033CC"/>
        <rFont val="Arial"/>
        <family val="2"/>
      </rPr>
      <t>Traps</t>
    </r>
  </si>
  <si>
    <r>
      <t xml:space="preserve">Pancing
</t>
    </r>
    <r>
      <rPr>
        <i/>
        <sz val="7"/>
        <color rgb="FF0033CC"/>
        <rFont val="Arial"/>
        <family val="2"/>
      </rPr>
      <t>Hooks &amp; Lines</t>
    </r>
  </si>
  <si>
    <r>
      <t xml:space="preserve">Pukat Bakul
</t>
    </r>
    <r>
      <rPr>
        <i/>
        <sz val="7"/>
        <color rgb="FF0033CC"/>
        <rFont val="Arial"/>
        <family val="2"/>
      </rPr>
      <t>Bag Nets</t>
    </r>
  </si>
  <si>
    <r>
      <t>Pukat Rentang</t>
    </r>
    <r>
      <rPr>
        <i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Barrier Nets</t>
    </r>
  </si>
  <si>
    <r>
      <t xml:space="preserve">Pukat Surung
</t>
    </r>
    <r>
      <rPr>
        <i/>
        <sz val="7"/>
        <color rgb="FF0033CC"/>
        <rFont val="Arial"/>
        <family val="2"/>
      </rPr>
      <t>Push/ Scoop Nets</t>
    </r>
  </si>
  <si>
    <r>
      <t xml:space="preserve">Memungut Siput
</t>
    </r>
    <r>
      <rPr>
        <i/>
        <sz val="7"/>
        <color rgb="FF0033CC"/>
        <rFont val="Arial"/>
        <family val="2"/>
      </rPr>
      <t>Shellfish Collection</t>
    </r>
  </si>
  <si>
    <r>
      <t xml:space="preserve">Rampaian
</t>
    </r>
    <r>
      <rPr>
        <i/>
        <sz val="7"/>
        <color rgb="FF0033CC"/>
        <rFont val="Arial"/>
        <family val="2"/>
      </rPr>
      <t>Miscellaneous</t>
    </r>
  </si>
  <si>
    <r>
      <t xml:space="preserve">Belat 
</t>
    </r>
    <r>
      <rPr>
        <i/>
        <sz val="7"/>
        <rFont val="Arial"/>
        <family val="2"/>
      </rPr>
      <t>S</t>
    </r>
    <r>
      <rPr>
        <i/>
        <sz val="7"/>
        <color rgb="FF0033CC"/>
        <rFont val="Arial"/>
        <family val="2"/>
      </rPr>
      <t>tationary Traps</t>
    </r>
  </si>
  <si>
    <r>
      <t xml:space="preserve">  Bubu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Portable Traps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</si>
  <si>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                
 </t>
    </r>
    <r>
      <rPr>
        <i/>
        <sz val="8"/>
        <color rgb="FF0033CC"/>
        <rFont val="Arial"/>
        <family val="2"/>
      </rPr>
      <t>Peninsular Malaysia</t>
    </r>
    <r>
      <rPr>
        <sz val="8"/>
        <rFont val="Arial"/>
        <family val="2"/>
      </rPr>
      <t xml:space="preserve">
</t>
    </r>
  </si>
  <si>
    <t>USAHA MENANGKAP IKAN : KUMULATIF MASA (JAM) MENANGKAP IKAN MENGIKUT JENIS PERALATAN MENANGKAP IKAN DAN NEGERI, 2021</t>
  </si>
  <si>
    <t>FISHING EFFORT: NUMBER OF FISHING TIME (HOURS) BY TYPE OF FISHING GEAR AND STATE,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</si>
</sst>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i/>
      <sz val="6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10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vertical="center"/>
    </xf>
    <xf numFmtId="164" fontId="11" fillId="0" borderId="8" xfId="0" applyNumberFormat="1" applyFont="1" applyBorder="1" applyAlignment="1">
      <alignment horizontal="right" vertical="center"/>
    </xf>
    <xf numFmtId="164" fontId="11" fillId="0" borderId="8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10" fillId="0" borderId="8" xfId="1" applyNumberFormat="1" applyFont="1" applyBorder="1" applyAlignment="1">
      <alignment horizontal="center" vertical="center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164" fontId="10" fillId="2" borderId="8" xfId="1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vertical="center"/>
    </xf>
    <xf numFmtId="164" fontId="2" fillId="0" borderId="8" xfId="0" applyNumberFormat="1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4" fontId="0" fillId="0" borderId="0" xfId="0" applyNumberFormat="1"/>
    <xf numFmtId="0" fontId="0" fillId="0" borderId="0" xfId="0" applyFill="1"/>
    <xf numFmtId="0" fontId="2" fillId="0" borderId="0" xfId="0" applyFont="1"/>
    <xf numFmtId="0" fontId="0" fillId="2" borderId="15" xfId="0" applyFill="1" applyBorder="1"/>
    <xf numFmtId="164" fontId="5" fillId="0" borderId="6" xfId="1" applyNumberFormat="1" applyFont="1" applyBorder="1" applyAlignment="1">
      <alignment horizontal="center" vertical="center"/>
    </xf>
    <xf numFmtId="164" fontId="10" fillId="0" borderId="7" xfId="1" applyNumberFormat="1" applyFont="1" applyBorder="1" applyAlignment="1">
      <alignment vertical="center"/>
    </xf>
    <xf numFmtId="164" fontId="10" fillId="0" borderId="15" xfId="1" applyNumberFormat="1" applyFont="1" applyBorder="1" applyAlignment="1">
      <alignment vertical="center"/>
    </xf>
    <xf numFmtId="164" fontId="0" fillId="0" borderId="15" xfId="1" applyNumberFormat="1" applyFont="1" applyBorder="1" applyAlignment="1">
      <alignment vertical="center"/>
    </xf>
    <xf numFmtId="164" fontId="0" fillId="0" borderId="7" xfId="1" applyNumberFormat="1" applyFont="1" applyBorder="1" applyAlignment="1">
      <alignment vertical="center"/>
    </xf>
    <xf numFmtId="164" fontId="11" fillId="2" borderId="8" xfId="0" applyNumberFormat="1" applyFont="1" applyFill="1" applyBorder="1" applyAlignment="1">
      <alignment vertical="center"/>
    </xf>
    <xf numFmtId="164" fontId="10" fillId="0" borderId="8" xfId="1" applyNumberFormat="1" applyFont="1" applyBorder="1" applyAlignment="1">
      <alignment horizontal="right" vertical="center"/>
    </xf>
    <xf numFmtId="0" fontId="0" fillId="2" borderId="7" xfId="0" applyFill="1" applyBorder="1"/>
    <xf numFmtId="0" fontId="7" fillId="2" borderId="7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wrapText="1"/>
    </xf>
    <xf numFmtId="0" fontId="0" fillId="2" borderId="7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3" fillId="0" borderId="12" xfId="0" applyFont="1" applyBorder="1" applyAlignment="1">
      <alignment horizontal="center" vertical="top"/>
    </xf>
    <xf numFmtId="0" fontId="14" fillId="0" borderId="12" xfId="0" applyFont="1" applyBorder="1" applyAlignment="1">
      <alignment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133349</xdr:rowOff>
    </xdr:from>
    <xdr:to>
      <xdr:col>0</xdr:col>
      <xdr:colOff>1212850</xdr:colOff>
      <xdr:row>3</xdr:row>
      <xdr:rowOff>196214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33349"/>
          <a:ext cx="1371600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133349</xdr:rowOff>
    </xdr:from>
    <xdr:to>
      <xdr:col>0</xdr:col>
      <xdr:colOff>1212850</xdr:colOff>
      <xdr:row>3</xdr:row>
      <xdr:rowOff>196214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33349"/>
          <a:ext cx="1371600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133349</xdr:rowOff>
    </xdr:from>
    <xdr:to>
      <xdr:col>0</xdr:col>
      <xdr:colOff>603250</xdr:colOff>
      <xdr:row>3</xdr:row>
      <xdr:rowOff>196214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33349"/>
          <a:ext cx="1371600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"/>
  <sheetViews>
    <sheetView tabSelected="1" view="pageBreakPreview" topLeftCell="B1" zoomScale="60" zoomScaleNormal="100" workbookViewId="0">
      <selection activeCell="AB32" sqref="AB32"/>
    </sheetView>
  </sheetViews>
  <sheetFormatPr defaultRowHeight="12.75" x14ac:dyDescent="0.2"/>
  <cols>
    <col min="1" max="1" width="23.5703125" customWidth="1"/>
    <col min="2" max="2" width="6.28515625" customWidth="1"/>
    <col min="3" max="3" width="8" customWidth="1"/>
    <col min="4" max="4" width="7.7109375" customWidth="1"/>
    <col min="5" max="5" width="7.85546875" customWidth="1"/>
    <col min="6" max="6" width="6.5703125" customWidth="1"/>
    <col min="7" max="7" width="5.5703125" customWidth="1"/>
    <col min="8" max="8" width="5.85546875" customWidth="1"/>
    <col min="9" max="10" width="6.28515625" customWidth="1"/>
    <col min="11" max="11" width="6.7109375" customWidth="1"/>
    <col min="12" max="12" width="8" customWidth="1"/>
    <col min="13" max="13" width="5.7109375" customWidth="1"/>
    <col min="14" max="14" width="5" customWidth="1"/>
    <col min="15" max="15" width="4.85546875" customWidth="1"/>
    <col min="16" max="16" width="6.140625" customWidth="1"/>
    <col min="17" max="17" width="6.28515625" customWidth="1"/>
    <col min="18" max="18" width="9.5703125" customWidth="1"/>
    <col min="19" max="19" width="6.42578125" customWidth="1"/>
    <col min="20" max="20" width="6.140625" customWidth="1"/>
    <col min="21" max="21" width="7.5703125" customWidth="1"/>
    <col min="22" max="22" width="7.42578125" customWidth="1"/>
    <col min="23" max="23" width="6.140625" customWidth="1"/>
    <col min="24" max="24" width="6.5703125" customWidth="1"/>
    <col min="25" max="26" width="6.42578125" customWidth="1"/>
    <col min="27" max="27" width="7.28515625" customWidth="1"/>
    <col min="28" max="28" width="12.28515625" bestFit="1" customWidth="1"/>
  </cols>
  <sheetData>
    <row r="1" spans="1:28" x14ac:dyDescent="0.2">
      <c r="O1" s="34"/>
      <c r="U1" s="68" t="s">
        <v>37</v>
      </c>
      <c r="V1" s="69"/>
      <c r="W1" s="69"/>
      <c r="X1" s="69"/>
      <c r="Y1" s="69"/>
      <c r="Z1" s="69"/>
      <c r="AA1" s="69"/>
      <c r="AB1" s="33"/>
    </row>
    <row r="2" spans="1:28" x14ac:dyDescent="0.2">
      <c r="A2" s="70" t="s">
        <v>17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</row>
    <row r="3" spans="1:28" x14ac:dyDescent="0.2">
      <c r="A3" s="70" t="s">
        <v>48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</row>
    <row r="4" spans="1:28" ht="23.25" customHeight="1" x14ac:dyDescent="0.2">
      <c r="A4" s="72" t="s">
        <v>49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</row>
    <row r="5" spans="1:28" ht="14.25" customHeight="1" x14ac:dyDescent="0.2">
      <c r="A5" s="48" t="s">
        <v>8</v>
      </c>
      <c r="B5" s="50" t="s">
        <v>22</v>
      </c>
      <c r="C5" s="51"/>
      <c r="D5" s="51"/>
      <c r="E5" s="51"/>
      <c r="F5" s="52"/>
      <c r="G5" s="56" t="s">
        <v>25</v>
      </c>
      <c r="H5" s="57"/>
      <c r="I5" s="57"/>
      <c r="J5" s="57"/>
      <c r="K5" s="57"/>
      <c r="L5" s="57"/>
      <c r="M5" s="57"/>
      <c r="N5" s="57"/>
      <c r="O5" s="57"/>
      <c r="P5" s="18"/>
      <c r="Q5" s="58" t="s">
        <v>27</v>
      </c>
      <c r="R5" s="58" t="s">
        <v>28</v>
      </c>
      <c r="S5" s="58" t="s">
        <v>29</v>
      </c>
      <c r="T5" s="74" t="s">
        <v>38</v>
      </c>
      <c r="U5" s="75"/>
      <c r="V5" s="58" t="s">
        <v>39</v>
      </c>
      <c r="W5" s="58" t="s">
        <v>40</v>
      </c>
      <c r="X5" s="58" t="s">
        <v>41</v>
      </c>
      <c r="Y5" s="58" t="s">
        <v>42</v>
      </c>
      <c r="Z5" s="58" t="s">
        <v>43</v>
      </c>
      <c r="AA5" s="58" t="s">
        <v>44</v>
      </c>
    </row>
    <row r="6" spans="1:28" ht="33.75" customHeight="1" x14ac:dyDescent="0.2">
      <c r="A6" s="49"/>
      <c r="B6" s="53"/>
      <c r="C6" s="54"/>
      <c r="D6" s="54"/>
      <c r="E6" s="54"/>
      <c r="F6" s="55"/>
      <c r="G6" s="60" t="s">
        <v>24</v>
      </c>
      <c r="H6" s="61"/>
      <c r="I6" s="61"/>
      <c r="J6" s="61"/>
      <c r="K6" s="62"/>
      <c r="L6" s="60" t="s">
        <v>26</v>
      </c>
      <c r="M6" s="61"/>
      <c r="N6" s="61"/>
      <c r="O6" s="61"/>
      <c r="P6" s="19"/>
      <c r="Q6" s="59"/>
      <c r="R6" s="59"/>
      <c r="S6" s="59"/>
      <c r="T6" s="76"/>
      <c r="U6" s="77"/>
      <c r="V6" s="59"/>
      <c r="W6" s="59"/>
      <c r="X6" s="78"/>
      <c r="Y6" s="59"/>
      <c r="Z6" s="59"/>
      <c r="AA6" s="59"/>
    </row>
    <row r="7" spans="1:28" ht="27.75" customHeight="1" x14ac:dyDescent="0.2">
      <c r="A7" s="26" t="s">
        <v>9</v>
      </c>
      <c r="B7" s="20" t="s">
        <v>0</v>
      </c>
      <c r="C7" s="21" t="s">
        <v>1</v>
      </c>
      <c r="D7" s="20" t="s">
        <v>2</v>
      </c>
      <c r="E7" s="21" t="s">
        <v>3</v>
      </c>
      <c r="F7" s="20" t="s">
        <v>4</v>
      </c>
      <c r="G7" s="22" t="s">
        <v>0</v>
      </c>
      <c r="H7" s="20" t="s">
        <v>1</v>
      </c>
      <c r="I7" s="21" t="s">
        <v>2</v>
      </c>
      <c r="J7" s="20" t="s">
        <v>3</v>
      </c>
      <c r="K7" s="20" t="s">
        <v>4</v>
      </c>
      <c r="L7" s="22" t="s">
        <v>0</v>
      </c>
      <c r="M7" s="20" t="s">
        <v>1</v>
      </c>
      <c r="N7" s="21" t="s">
        <v>2</v>
      </c>
      <c r="O7" s="20" t="s">
        <v>3</v>
      </c>
      <c r="P7" s="20" t="s">
        <v>4</v>
      </c>
      <c r="Q7" s="59"/>
      <c r="R7" s="59"/>
      <c r="S7" s="59"/>
      <c r="T7" s="58" t="s">
        <v>45</v>
      </c>
      <c r="U7" s="58" t="s">
        <v>46</v>
      </c>
      <c r="V7" s="59"/>
      <c r="W7" s="59"/>
      <c r="X7" s="78"/>
      <c r="Y7" s="59"/>
      <c r="Z7" s="59"/>
      <c r="AA7" s="59"/>
    </row>
    <row r="8" spans="1:28" x14ac:dyDescent="0.2">
      <c r="A8" s="27"/>
      <c r="B8" s="44" t="s">
        <v>5</v>
      </c>
      <c r="C8" s="64" t="s">
        <v>5</v>
      </c>
      <c r="D8" s="44" t="s">
        <v>5</v>
      </c>
      <c r="E8" s="64" t="s">
        <v>5</v>
      </c>
      <c r="F8" s="44" t="s">
        <v>23</v>
      </c>
      <c r="G8" s="65" t="s">
        <v>5</v>
      </c>
      <c r="H8" s="44" t="s">
        <v>5</v>
      </c>
      <c r="I8" s="64" t="s">
        <v>5</v>
      </c>
      <c r="J8" s="44" t="s">
        <v>5</v>
      </c>
      <c r="K8" s="44" t="s">
        <v>23</v>
      </c>
      <c r="L8" s="65" t="s">
        <v>5</v>
      </c>
      <c r="M8" s="44" t="s">
        <v>5</v>
      </c>
      <c r="N8" s="64" t="s">
        <v>5</v>
      </c>
      <c r="O8" s="44" t="s">
        <v>5</v>
      </c>
      <c r="P8" s="44" t="s">
        <v>23</v>
      </c>
      <c r="Q8" s="59"/>
      <c r="R8" s="59"/>
      <c r="S8" s="59"/>
      <c r="T8" s="79"/>
      <c r="U8" s="79"/>
      <c r="V8" s="59"/>
      <c r="W8" s="59"/>
      <c r="X8" s="78"/>
      <c r="Y8" s="59"/>
      <c r="Z8" s="59"/>
      <c r="AA8" s="59"/>
    </row>
    <row r="9" spans="1:28" ht="12.75" customHeight="1" x14ac:dyDescent="0.2">
      <c r="A9" s="28"/>
      <c r="B9" s="63"/>
      <c r="C9" s="64"/>
      <c r="D9" s="63"/>
      <c r="E9" s="64"/>
      <c r="F9" s="45"/>
      <c r="G9" s="65"/>
      <c r="H9" s="63"/>
      <c r="I9" s="64"/>
      <c r="J9" s="63"/>
      <c r="K9" s="45"/>
      <c r="L9" s="66"/>
      <c r="M9" s="63"/>
      <c r="N9" s="67"/>
      <c r="O9" s="63"/>
      <c r="P9" s="45"/>
      <c r="Q9" s="43"/>
      <c r="R9" s="43"/>
      <c r="S9" s="43"/>
      <c r="T9" s="43"/>
      <c r="U9" s="35"/>
      <c r="V9" s="43"/>
      <c r="W9" s="43"/>
      <c r="X9" s="43"/>
      <c r="Y9" s="43"/>
      <c r="Z9" s="43"/>
      <c r="AA9" s="43"/>
    </row>
    <row r="10" spans="1:28" ht="15.75" customHeight="1" x14ac:dyDescent="0.2">
      <c r="A10" s="46" t="s">
        <v>30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</row>
    <row r="11" spans="1:28" ht="15.75" customHeight="1" x14ac:dyDescent="0.2">
      <c r="A11" s="13" t="s">
        <v>10</v>
      </c>
      <c r="B11" s="15">
        <v>0</v>
      </c>
      <c r="C11" s="15">
        <v>0</v>
      </c>
      <c r="D11" s="14">
        <v>14377.5</v>
      </c>
      <c r="E11" s="14">
        <v>33444.549526000003</v>
      </c>
      <c r="F11" s="14">
        <v>2179.5</v>
      </c>
      <c r="G11" s="15">
        <v>0</v>
      </c>
      <c r="H11" s="15">
        <v>0</v>
      </c>
      <c r="I11" s="15">
        <v>0</v>
      </c>
      <c r="J11" s="14">
        <v>784</v>
      </c>
      <c r="K11" s="14">
        <v>1136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5484</v>
      </c>
      <c r="R11" s="14">
        <v>431952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4">
        <v>31314</v>
      </c>
      <c r="Z11" s="15">
        <v>1380</v>
      </c>
      <c r="AA11" s="15">
        <v>40110</v>
      </c>
    </row>
    <row r="12" spans="1:28" ht="15.75" customHeight="1" x14ac:dyDescent="0.2">
      <c r="A12" s="13" t="s">
        <v>11</v>
      </c>
      <c r="B12" s="15">
        <v>0</v>
      </c>
      <c r="C12" s="14">
        <v>55944</v>
      </c>
      <c r="D12" s="14">
        <v>222762.79861200001</v>
      </c>
      <c r="E12" s="14">
        <v>145370.712963</v>
      </c>
      <c r="F12" s="14">
        <v>0</v>
      </c>
      <c r="G12" s="15">
        <v>0</v>
      </c>
      <c r="H12" s="15">
        <v>0</v>
      </c>
      <c r="I12" s="15">
        <v>0</v>
      </c>
      <c r="J12" s="14">
        <v>4779</v>
      </c>
      <c r="K12" s="14">
        <v>1606</v>
      </c>
      <c r="L12" s="15">
        <v>5031</v>
      </c>
      <c r="M12" s="15">
        <v>0</v>
      </c>
      <c r="N12" s="15">
        <v>0</v>
      </c>
      <c r="O12" s="15">
        <v>0</v>
      </c>
      <c r="P12" s="14">
        <v>23226</v>
      </c>
      <c r="Q12" s="15">
        <v>0</v>
      </c>
      <c r="R12" s="14">
        <v>3141395.5482580001</v>
      </c>
      <c r="S12" s="15">
        <v>0</v>
      </c>
      <c r="T12" s="15">
        <v>0</v>
      </c>
      <c r="U12" s="14">
        <v>1644</v>
      </c>
      <c r="V12" s="14">
        <v>200019.96363499999</v>
      </c>
      <c r="W12" s="14">
        <v>106478.39999999999</v>
      </c>
      <c r="X12" s="14">
        <v>13633.333334000001</v>
      </c>
      <c r="Y12" s="14">
        <v>48263</v>
      </c>
      <c r="Z12" s="14">
        <v>49688.888887000001</v>
      </c>
      <c r="AA12" s="14">
        <v>878456.87023700005</v>
      </c>
    </row>
    <row r="13" spans="1:28" ht="15.75" customHeight="1" x14ac:dyDescent="0.2">
      <c r="A13" s="16" t="s">
        <v>20</v>
      </c>
      <c r="B13" s="15">
        <v>0</v>
      </c>
      <c r="C13" s="15">
        <v>0</v>
      </c>
      <c r="D13" s="14">
        <v>58249.469312000001</v>
      </c>
      <c r="E13" s="14">
        <v>5136.2944450000005</v>
      </c>
      <c r="F13" s="15">
        <v>0</v>
      </c>
      <c r="G13" s="15">
        <v>0</v>
      </c>
      <c r="H13" s="15">
        <v>0</v>
      </c>
      <c r="I13" s="15">
        <v>0</v>
      </c>
      <c r="J13" s="14">
        <v>2043.155358</v>
      </c>
      <c r="K13" s="15">
        <v>336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4">
        <v>99478.873401999997</v>
      </c>
      <c r="R13" s="14">
        <v>3891504.2905700002</v>
      </c>
      <c r="S13" s="15">
        <v>0</v>
      </c>
      <c r="T13" s="15">
        <v>0</v>
      </c>
      <c r="U13" s="14">
        <v>38638.633333999998</v>
      </c>
      <c r="V13" s="14">
        <v>37415.418171999998</v>
      </c>
      <c r="W13" s="14">
        <v>4996</v>
      </c>
      <c r="X13" s="14">
        <v>100803.541667</v>
      </c>
      <c r="Y13" s="14">
        <v>0</v>
      </c>
      <c r="Z13" s="14">
        <v>954.86842100000001</v>
      </c>
      <c r="AA13" s="14">
        <v>48290.861111999999</v>
      </c>
    </row>
    <row r="14" spans="1:28" ht="15.75" customHeight="1" x14ac:dyDescent="0.2">
      <c r="A14" s="13" t="s">
        <v>12</v>
      </c>
      <c r="B14" s="14">
        <v>76121.476429999995</v>
      </c>
      <c r="C14" s="14">
        <v>528380.88261199999</v>
      </c>
      <c r="D14" s="14">
        <v>274403.56573999999</v>
      </c>
      <c r="E14" s="14">
        <v>1598850.712934</v>
      </c>
      <c r="F14" s="15">
        <v>159613.358416</v>
      </c>
      <c r="G14" s="15">
        <v>0</v>
      </c>
      <c r="H14" s="15">
        <v>0</v>
      </c>
      <c r="I14" s="15">
        <v>10477.407407000001</v>
      </c>
      <c r="J14" s="14">
        <v>121332.90083699999</v>
      </c>
      <c r="K14" s="15">
        <v>66409.62139</v>
      </c>
      <c r="L14" s="15">
        <v>0</v>
      </c>
      <c r="M14" s="15">
        <v>0</v>
      </c>
      <c r="N14" s="15">
        <v>0</v>
      </c>
      <c r="O14" s="15">
        <v>2724</v>
      </c>
      <c r="P14" s="15">
        <v>9419.42857</v>
      </c>
      <c r="Q14" s="15">
        <v>294324.62782400002</v>
      </c>
      <c r="R14" s="14">
        <v>1299143.116321</v>
      </c>
      <c r="S14" s="15">
        <v>0</v>
      </c>
      <c r="T14" s="15">
        <v>0</v>
      </c>
      <c r="U14" s="14">
        <v>2168675.6045670002</v>
      </c>
      <c r="V14" s="14">
        <v>382136.36468200001</v>
      </c>
      <c r="W14" s="14">
        <v>96885.054933000007</v>
      </c>
      <c r="X14" s="14">
        <v>34288.356509999998</v>
      </c>
      <c r="Y14" s="14">
        <v>123356.87790000001</v>
      </c>
      <c r="Z14" s="14">
        <v>134722.23357700001</v>
      </c>
      <c r="AA14" s="14">
        <v>358107.99356500001</v>
      </c>
    </row>
    <row r="15" spans="1:28" ht="15.75" customHeight="1" x14ac:dyDescent="0.2">
      <c r="A15" s="13" t="s">
        <v>13</v>
      </c>
      <c r="B15" s="14">
        <v>15784.12903</v>
      </c>
      <c r="C15" s="14">
        <v>332493.94033900002</v>
      </c>
      <c r="D15" s="14">
        <v>349934.80395799997</v>
      </c>
      <c r="E15" s="14">
        <v>230105.05966</v>
      </c>
      <c r="F15" s="15">
        <v>0</v>
      </c>
      <c r="G15" s="15">
        <v>0</v>
      </c>
      <c r="H15" s="15">
        <v>0</v>
      </c>
      <c r="I15" s="15">
        <v>0</v>
      </c>
      <c r="J15" s="14">
        <v>70224.529412999997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4">
        <v>0</v>
      </c>
      <c r="R15" s="14">
        <v>4615926.7858440001</v>
      </c>
      <c r="S15" s="15">
        <v>2016</v>
      </c>
      <c r="T15" s="15">
        <v>36332</v>
      </c>
      <c r="U15" s="14">
        <v>92653.066663000005</v>
      </c>
      <c r="V15" s="14">
        <v>562870.53392399999</v>
      </c>
      <c r="W15" s="14">
        <v>6384.0545460000003</v>
      </c>
      <c r="X15" s="14">
        <v>21864.526312000002</v>
      </c>
      <c r="Y15" s="14">
        <v>63871.257142000002</v>
      </c>
      <c r="Z15" s="14">
        <v>19272.906663999998</v>
      </c>
      <c r="AA15" s="14">
        <v>95753.729701000004</v>
      </c>
    </row>
    <row r="16" spans="1:28" ht="15.75" customHeight="1" x14ac:dyDescent="0.2">
      <c r="A16" s="13" t="s">
        <v>7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4">
        <v>47372.900234000001</v>
      </c>
      <c r="S16" s="15">
        <v>0</v>
      </c>
      <c r="T16" s="15">
        <v>0</v>
      </c>
      <c r="U16" s="14">
        <v>2845.9473929999999</v>
      </c>
      <c r="V16" s="14">
        <v>5298.8781689999996</v>
      </c>
      <c r="W16" s="15">
        <v>0</v>
      </c>
      <c r="X16" s="15">
        <v>0</v>
      </c>
      <c r="Y16" s="15">
        <v>0</v>
      </c>
      <c r="Z16" s="15">
        <v>0</v>
      </c>
      <c r="AA16" s="15">
        <v>4917.8100000000004</v>
      </c>
    </row>
    <row r="17" spans="1:28" ht="15.95" customHeight="1" x14ac:dyDescent="0.2">
      <c r="A17" s="16" t="s">
        <v>21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4">
        <v>649599.54060199996</v>
      </c>
      <c r="S17" s="15">
        <v>0</v>
      </c>
      <c r="T17" s="15">
        <v>0</v>
      </c>
      <c r="U17" s="14">
        <v>4441.7649309999997</v>
      </c>
      <c r="V17" s="14">
        <v>121978.41323000001</v>
      </c>
      <c r="W17" s="15">
        <v>0</v>
      </c>
      <c r="X17" s="15">
        <v>0</v>
      </c>
      <c r="Y17" s="14">
        <v>1030.5</v>
      </c>
      <c r="Z17" s="15">
        <v>6182.2258490000004</v>
      </c>
      <c r="AA17" s="15">
        <v>0</v>
      </c>
    </row>
    <row r="18" spans="1:28" ht="15.95" customHeight="1" x14ac:dyDescent="0.2">
      <c r="A18" s="29" t="s">
        <v>33</v>
      </c>
      <c r="B18" s="14">
        <v>20023.63</v>
      </c>
      <c r="C18" s="14">
        <v>53307.453435000003</v>
      </c>
      <c r="D18" s="14">
        <v>83078.653969000006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4">
        <v>4354042.3641039999</v>
      </c>
      <c r="S18" s="15">
        <v>69409.721827999994</v>
      </c>
      <c r="T18" s="14">
        <v>13754.470587</v>
      </c>
      <c r="U18" s="14">
        <v>125807.240014</v>
      </c>
      <c r="V18" s="14">
        <v>371188.74434600002</v>
      </c>
      <c r="W18" s="14">
        <v>31985.605844999998</v>
      </c>
      <c r="X18" s="15">
        <v>0</v>
      </c>
      <c r="Y18" s="15">
        <v>0</v>
      </c>
      <c r="Z18" s="15">
        <v>19139.11</v>
      </c>
      <c r="AA18" s="15">
        <v>272271.797074</v>
      </c>
    </row>
    <row r="19" spans="1:28" ht="20.25" customHeight="1" x14ac:dyDescent="0.2">
      <c r="A19" s="23" t="s">
        <v>31</v>
      </c>
      <c r="B19" s="25">
        <f t="shared" ref="B19:AA19" si="0">SUM(B11:B18)</f>
        <v>111929.23546</v>
      </c>
      <c r="C19" s="25">
        <f t="shared" si="0"/>
        <v>970126.27638599998</v>
      </c>
      <c r="D19" s="25">
        <f t="shared" si="0"/>
        <v>1002806.7915909999</v>
      </c>
      <c r="E19" s="25">
        <f t="shared" si="0"/>
        <v>2012907.329528</v>
      </c>
      <c r="F19" s="25">
        <f t="shared" si="0"/>
        <v>161792.858416</v>
      </c>
      <c r="G19" s="25">
        <f t="shared" si="0"/>
        <v>0</v>
      </c>
      <c r="H19" s="25">
        <f t="shared" si="0"/>
        <v>0</v>
      </c>
      <c r="I19" s="25">
        <f t="shared" si="0"/>
        <v>10477.407407000001</v>
      </c>
      <c r="J19" s="25">
        <f t="shared" si="0"/>
        <v>199163.58560799999</v>
      </c>
      <c r="K19" s="25">
        <f t="shared" si="0"/>
        <v>69487.62139</v>
      </c>
      <c r="L19" s="25">
        <f t="shared" si="0"/>
        <v>5031</v>
      </c>
      <c r="M19" s="25">
        <f t="shared" si="0"/>
        <v>0</v>
      </c>
      <c r="N19" s="25">
        <f t="shared" si="0"/>
        <v>0</v>
      </c>
      <c r="O19" s="25">
        <f t="shared" si="0"/>
        <v>2724</v>
      </c>
      <c r="P19" s="25">
        <f t="shared" si="0"/>
        <v>32645.42857</v>
      </c>
      <c r="Q19" s="25">
        <f t="shared" si="0"/>
        <v>399287.50122600002</v>
      </c>
      <c r="R19" s="25">
        <f t="shared" si="0"/>
        <v>18430936.545933001</v>
      </c>
      <c r="S19" s="25">
        <f t="shared" si="0"/>
        <v>71425.721827999994</v>
      </c>
      <c r="T19" s="25">
        <f t="shared" si="0"/>
        <v>50086.470587000003</v>
      </c>
      <c r="U19" s="25">
        <f t="shared" si="0"/>
        <v>2434706.2569019999</v>
      </c>
      <c r="V19" s="25">
        <f t="shared" si="0"/>
        <v>1680908.3161579999</v>
      </c>
      <c r="W19" s="25">
        <f t="shared" si="0"/>
        <v>246729.11532400001</v>
      </c>
      <c r="X19" s="25">
        <f t="shared" si="0"/>
        <v>170589.75782299999</v>
      </c>
      <c r="Y19" s="25">
        <f t="shared" si="0"/>
        <v>267835.63504200004</v>
      </c>
      <c r="Z19" s="25">
        <f t="shared" si="0"/>
        <v>231340.23339800001</v>
      </c>
      <c r="AA19" s="25">
        <f t="shared" si="0"/>
        <v>1697909.0616890001</v>
      </c>
    </row>
    <row r="20" spans="1:28" ht="0.75" hidden="1" customHeight="1" x14ac:dyDescent="0.2">
      <c r="A20" s="36"/>
      <c r="B20" s="37"/>
      <c r="C20" s="38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9"/>
      <c r="Q20" s="40"/>
      <c r="R20" s="40"/>
      <c r="S20" s="40"/>
      <c r="T20" s="40"/>
      <c r="U20" s="39"/>
      <c r="V20" s="40"/>
      <c r="W20" s="40"/>
      <c r="X20" s="40"/>
      <c r="Y20" s="40"/>
      <c r="Z20" s="40"/>
      <c r="AA20" s="40"/>
    </row>
    <row r="21" spans="1:28" ht="15.75" customHeight="1" x14ac:dyDescent="0.2">
      <c r="A21" s="46" t="s">
        <v>35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</row>
    <row r="22" spans="1:28" ht="15.95" customHeight="1" x14ac:dyDescent="0.2">
      <c r="A22" s="13" t="s">
        <v>14</v>
      </c>
      <c r="B22" s="15">
        <v>114.4</v>
      </c>
      <c r="C22" s="14">
        <v>20902.414693999999</v>
      </c>
      <c r="D22" s="14">
        <v>19064.056128</v>
      </c>
      <c r="E22" s="14">
        <v>28615.499177000002</v>
      </c>
      <c r="F22" s="14">
        <v>19152.989742999998</v>
      </c>
      <c r="G22" s="15">
        <v>0</v>
      </c>
      <c r="H22" s="15">
        <v>0</v>
      </c>
      <c r="I22" s="15">
        <v>1208</v>
      </c>
      <c r="J22" s="14">
        <v>9132.2571430000007</v>
      </c>
      <c r="K22" s="14">
        <v>51900.517988</v>
      </c>
      <c r="L22" s="15">
        <v>0</v>
      </c>
      <c r="M22" s="14">
        <v>0</v>
      </c>
      <c r="N22" s="15">
        <v>0</v>
      </c>
      <c r="O22" s="15">
        <v>0</v>
      </c>
      <c r="P22" s="15">
        <v>0</v>
      </c>
      <c r="Q22" s="15">
        <v>0</v>
      </c>
      <c r="R22" s="14">
        <v>2520142.4662339999</v>
      </c>
      <c r="S22" s="14">
        <v>18774.366249999999</v>
      </c>
      <c r="T22" s="15">
        <v>0</v>
      </c>
      <c r="U22" s="14">
        <v>128988.506456</v>
      </c>
      <c r="V22" s="14">
        <v>705309.70022300002</v>
      </c>
      <c r="W22" s="15">
        <v>0</v>
      </c>
      <c r="X22" s="15">
        <v>0</v>
      </c>
      <c r="Y22" s="15">
        <v>0</v>
      </c>
      <c r="Z22" s="15">
        <v>3230.38</v>
      </c>
      <c r="AA22" s="15">
        <v>584997.13813200011</v>
      </c>
    </row>
    <row r="23" spans="1:28" ht="15.95" customHeight="1" x14ac:dyDescent="0.2">
      <c r="A23" s="13" t="s">
        <v>15</v>
      </c>
      <c r="B23" s="14">
        <v>7166.0625</v>
      </c>
      <c r="C23" s="14">
        <v>26178.986876999999</v>
      </c>
      <c r="D23" s="14">
        <v>35351.477831999997</v>
      </c>
      <c r="E23" s="14">
        <v>11058</v>
      </c>
      <c r="F23" s="14">
        <v>14198.917201</v>
      </c>
      <c r="G23" s="15">
        <v>0</v>
      </c>
      <c r="H23" s="14">
        <v>8688</v>
      </c>
      <c r="I23" s="14">
        <v>7837</v>
      </c>
      <c r="J23" s="14">
        <v>7777</v>
      </c>
      <c r="K23" s="14">
        <v>642</v>
      </c>
      <c r="L23" s="14">
        <v>753</v>
      </c>
      <c r="M23" s="14">
        <v>9243.5</v>
      </c>
      <c r="N23" s="14">
        <v>1164</v>
      </c>
      <c r="O23" s="15">
        <v>0</v>
      </c>
      <c r="P23" s="15">
        <v>0</v>
      </c>
      <c r="Q23" s="15">
        <v>0</v>
      </c>
      <c r="R23" s="14">
        <v>288453.492554</v>
      </c>
      <c r="S23" s="14">
        <v>6705.188776</v>
      </c>
      <c r="T23" s="15">
        <v>0</v>
      </c>
      <c r="U23" s="14">
        <v>64901.494936000003</v>
      </c>
      <c r="V23" s="14">
        <v>413187.25952399999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</row>
    <row r="24" spans="1:28" ht="15.95" customHeight="1" x14ac:dyDescent="0.2">
      <c r="A24" s="13" t="s">
        <v>16</v>
      </c>
      <c r="B24" s="14">
        <v>0</v>
      </c>
      <c r="C24" s="14">
        <v>21226.49222</v>
      </c>
      <c r="D24" s="14">
        <v>179599.53419400001</v>
      </c>
      <c r="E24" s="14">
        <v>532005.17001300002</v>
      </c>
      <c r="F24" s="14">
        <v>16293.333333</v>
      </c>
      <c r="G24" s="15">
        <v>0</v>
      </c>
      <c r="H24" s="15">
        <v>693</v>
      </c>
      <c r="I24" s="15">
        <v>0</v>
      </c>
      <c r="J24" s="14">
        <v>4320.75</v>
      </c>
      <c r="K24" s="14">
        <v>25000.399268000001</v>
      </c>
      <c r="L24" s="15">
        <v>0</v>
      </c>
      <c r="M24" s="14">
        <v>2476.5</v>
      </c>
      <c r="N24" s="15">
        <v>0</v>
      </c>
      <c r="O24" s="15">
        <v>0</v>
      </c>
      <c r="P24" s="15">
        <v>0</v>
      </c>
      <c r="Q24" s="15">
        <v>0</v>
      </c>
      <c r="R24" s="14">
        <v>243296.15388599999</v>
      </c>
      <c r="S24" s="15">
        <v>0</v>
      </c>
      <c r="T24" s="15">
        <v>0</v>
      </c>
      <c r="U24" s="14">
        <v>87223.232537999997</v>
      </c>
      <c r="V24" s="14">
        <v>258496.619622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</row>
    <row r="25" spans="1:28" ht="15.95" customHeight="1" x14ac:dyDescent="0.2">
      <c r="A25" s="29" t="s">
        <v>34</v>
      </c>
      <c r="B25" s="15">
        <v>0</v>
      </c>
      <c r="C25" s="14">
        <v>798.62857099999997</v>
      </c>
      <c r="D25" s="14">
        <v>84051.557860000001</v>
      </c>
      <c r="E25" s="14">
        <v>211924.73766099999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4">
        <v>3252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4">
        <v>726650.62856999994</v>
      </c>
      <c r="S25" s="15">
        <v>7307.0666670000001</v>
      </c>
      <c r="T25" s="14">
        <v>3840</v>
      </c>
      <c r="U25" s="14">
        <v>97693.658536999996</v>
      </c>
      <c r="V25" s="14">
        <v>48287.833333000002</v>
      </c>
      <c r="W25" s="15">
        <v>0</v>
      </c>
      <c r="X25" s="15">
        <v>0</v>
      </c>
      <c r="Y25" s="15">
        <v>0</v>
      </c>
      <c r="Z25" s="15">
        <v>0</v>
      </c>
      <c r="AA25" s="15">
        <v>32647.187666999998</v>
      </c>
    </row>
    <row r="26" spans="1:28" ht="22.5" customHeight="1" x14ac:dyDescent="0.2">
      <c r="A26" s="23" t="s">
        <v>31</v>
      </c>
      <c r="B26" s="25">
        <f t="shared" ref="B26:AA26" si="1">SUM(B22:B25)</f>
        <v>7280.4624999999996</v>
      </c>
      <c r="C26" s="25">
        <f t="shared" si="1"/>
        <v>69106.522361999989</v>
      </c>
      <c r="D26" s="25">
        <f t="shared" si="1"/>
        <v>318066.62601400004</v>
      </c>
      <c r="E26" s="25">
        <f t="shared" si="1"/>
        <v>783603.40685100004</v>
      </c>
      <c r="F26" s="25">
        <f t="shared" si="1"/>
        <v>49645.240277000004</v>
      </c>
      <c r="G26" s="25">
        <f t="shared" si="1"/>
        <v>0</v>
      </c>
      <c r="H26" s="25">
        <f t="shared" si="1"/>
        <v>9381</v>
      </c>
      <c r="I26" s="25">
        <f t="shared" si="1"/>
        <v>9045</v>
      </c>
      <c r="J26" s="25">
        <f t="shared" si="1"/>
        <v>21230.007143000003</v>
      </c>
      <c r="K26" s="25">
        <f t="shared" si="1"/>
        <v>80794.917256000001</v>
      </c>
      <c r="L26" s="25">
        <f t="shared" si="1"/>
        <v>753</v>
      </c>
      <c r="M26" s="25">
        <f t="shared" si="1"/>
        <v>11720</v>
      </c>
      <c r="N26" s="25">
        <f t="shared" si="1"/>
        <v>1164</v>
      </c>
      <c r="O26" s="25">
        <f t="shared" si="1"/>
        <v>0</v>
      </c>
      <c r="P26" s="25">
        <f t="shared" si="1"/>
        <v>0</v>
      </c>
      <c r="Q26" s="41">
        <v>0</v>
      </c>
      <c r="R26" s="25">
        <f t="shared" si="1"/>
        <v>3778542.7412440004</v>
      </c>
      <c r="S26" s="25">
        <f t="shared" si="1"/>
        <v>32786.621693000001</v>
      </c>
      <c r="T26" s="25">
        <f t="shared" si="1"/>
        <v>3840</v>
      </c>
      <c r="U26" s="25">
        <f t="shared" si="1"/>
        <v>378806.892467</v>
      </c>
      <c r="V26" s="25">
        <f t="shared" si="1"/>
        <v>1425281.4127020002</v>
      </c>
      <c r="W26" s="25">
        <f t="shared" si="1"/>
        <v>0</v>
      </c>
      <c r="X26" s="25">
        <f t="shared" si="1"/>
        <v>0</v>
      </c>
      <c r="Y26" s="25">
        <f t="shared" si="1"/>
        <v>0</v>
      </c>
      <c r="Z26" s="25">
        <f t="shared" si="1"/>
        <v>3230.38</v>
      </c>
      <c r="AA26" s="25">
        <f t="shared" si="1"/>
        <v>617644.3257990001</v>
      </c>
    </row>
    <row r="27" spans="1:28" ht="30.75" customHeight="1" x14ac:dyDescent="0.2">
      <c r="A27" s="24" t="s">
        <v>47</v>
      </c>
      <c r="B27" s="25">
        <f>SUM(B19+B26)</f>
        <v>119209.69795999999</v>
      </c>
      <c r="C27" s="25">
        <f t="shared" ref="C27:AA27" si="2">SUM(C19+C26)</f>
        <v>1039232.7987479999</v>
      </c>
      <c r="D27" s="25">
        <f t="shared" si="2"/>
        <v>1320873.4176050001</v>
      </c>
      <c r="E27" s="25">
        <f t="shared" si="2"/>
        <v>2796510.7363789999</v>
      </c>
      <c r="F27" s="25">
        <f t="shared" si="2"/>
        <v>211438.09869300001</v>
      </c>
      <c r="G27" s="25">
        <f t="shared" si="2"/>
        <v>0</v>
      </c>
      <c r="H27" s="25">
        <f t="shared" si="2"/>
        <v>9381</v>
      </c>
      <c r="I27" s="25">
        <f t="shared" si="2"/>
        <v>19522.407406999999</v>
      </c>
      <c r="J27" s="25">
        <f t="shared" si="2"/>
        <v>220393.59275099999</v>
      </c>
      <c r="K27" s="25">
        <f t="shared" si="2"/>
        <v>150282.538646</v>
      </c>
      <c r="L27" s="25">
        <f t="shared" si="2"/>
        <v>5784</v>
      </c>
      <c r="M27" s="25">
        <f t="shared" si="2"/>
        <v>11720</v>
      </c>
      <c r="N27" s="25">
        <f t="shared" si="2"/>
        <v>1164</v>
      </c>
      <c r="O27" s="25">
        <f t="shared" si="2"/>
        <v>2724</v>
      </c>
      <c r="P27" s="25">
        <f t="shared" si="2"/>
        <v>32645.42857</v>
      </c>
      <c r="Q27" s="25">
        <f t="shared" si="2"/>
        <v>399287.50122600002</v>
      </c>
      <c r="R27" s="25">
        <f t="shared" si="2"/>
        <v>22209479.287177</v>
      </c>
      <c r="S27" s="25">
        <f t="shared" si="2"/>
        <v>104212.343521</v>
      </c>
      <c r="T27" s="25">
        <f t="shared" si="2"/>
        <v>53926.470587000003</v>
      </c>
      <c r="U27" s="25">
        <f t="shared" si="2"/>
        <v>2813513.149369</v>
      </c>
      <c r="V27" s="25">
        <f t="shared" si="2"/>
        <v>3106189.7288600001</v>
      </c>
      <c r="W27" s="25">
        <f t="shared" si="2"/>
        <v>246729.11532400001</v>
      </c>
      <c r="X27" s="25">
        <f t="shared" si="2"/>
        <v>170589.75782299999</v>
      </c>
      <c r="Y27" s="25">
        <f t="shared" si="2"/>
        <v>267835.63504200004</v>
      </c>
      <c r="Z27" s="25">
        <f t="shared" si="2"/>
        <v>234570.61339800002</v>
      </c>
      <c r="AA27" s="25">
        <f t="shared" si="2"/>
        <v>2315553.3874880001</v>
      </c>
    </row>
    <row r="28" spans="1:28" ht="15.75" customHeight="1" x14ac:dyDescent="0.2">
      <c r="A28" s="30" t="s">
        <v>18</v>
      </c>
      <c r="B28" s="17">
        <v>444</v>
      </c>
      <c r="C28" s="17">
        <v>49724</v>
      </c>
      <c r="D28" s="17">
        <v>85310.500394000002</v>
      </c>
      <c r="E28" s="17">
        <v>364345.81857599999</v>
      </c>
      <c r="F28" s="17">
        <v>53877.037037000002</v>
      </c>
      <c r="G28" s="15">
        <v>0</v>
      </c>
      <c r="H28" s="15">
        <v>0</v>
      </c>
      <c r="I28" s="15">
        <v>0</v>
      </c>
      <c r="J28" s="17">
        <v>0</v>
      </c>
      <c r="K28" s="17">
        <v>65338.080000000002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6655.4523810000001</v>
      </c>
      <c r="R28" s="17">
        <v>751776597.30926096</v>
      </c>
      <c r="S28" s="17">
        <v>2224</v>
      </c>
      <c r="T28" s="15">
        <v>0</v>
      </c>
      <c r="U28" s="17">
        <v>46266.370369999997</v>
      </c>
      <c r="V28" s="17">
        <v>71265.900748999993</v>
      </c>
      <c r="W28" s="17">
        <v>282779.27201700001</v>
      </c>
      <c r="X28" s="42">
        <v>148977.51361200001</v>
      </c>
      <c r="Y28" s="42">
        <v>31608.766047000001</v>
      </c>
      <c r="Z28" s="42">
        <v>80031.049274000005</v>
      </c>
      <c r="AA28" s="42">
        <v>316388.940084</v>
      </c>
    </row>
    <row r="29" spans="1:28" ht="15.75" customHeight="1" x14ac:dyDescent="0.2">
      <c r="A29" s="30" t="s">
        <v>19</v>
      </c>
      <c r="B29" s="17">
        <v>54874.665000000001</v>
      </c>
      <c r="C29" s="17">
        <v>663724.99422200001</v>
      </c>
      <c r="D29" s="17">
        <v>821539.12614299997</v>
      </c>
      <c r="E29" s="17">
        <v>259146.722583</v>
      </c>
      <c r="F29" s="17">
        <v>9082.5</v>
      </c>
      <c r="G29" s="17">
        <v>36623.916665999997</v>
      </c>
      <c r="H29" s="17">
        <v>38377.199999999997</v>
      </c>
      <c r="I29" s="17">
        <v>135254.86772400001</v>
      </c>
      <c r="J29" s="17">
        <v>57662.243279000002</v>
      </c>
      <c r="K29" s="17">
        <v>1392.7166669999999</v>
      </c>
      <c r="L29" s="17">
        <v>19592.244445</v>
      </c>
      <c r="M29" s="17">
        <v>14218.5</v>
      </c>
      <c r="N29" s="17">
        <v>2064</v>
      </c>
      <c r="O29" s="15">
        <v>0</v>
      </c>
      <c r="P29" s="15">
        <v>0</v>
      </c>
      <c r="Q29" s="15">
        <v>29762.833333999999</v>
      </c>
      <c r="R29" s="17">
        <v>5243346.3912730003</v>
      </c>
      <c r="S29" s="17">
        <v>626163.94902099995</v>
      </c>
      <c r="T29" s="17">
        <v>55695.196861999997</v>
      </c>
      <c r="U29" s="17">
        <v>766750.60191900004</v>
      </c>
      <c r="V29" s="17">
        <v>4332064.3035509996</v>
      </c>
      <c r="W29" s="15">
        <v>0</v>
      </c>
      <c r="X29" s="42">
        <v>0</v>
      </c>
      <c r="Y29" s="42">
        <v>7115.6666660000001</v>
      </c>
      <c r="Z29" s="42">
        <v>109843.15483699999</v>
      </c>
      <c r="AA29" s="42">
        <v>3969152.6991070001</v>
      </c>
    </row>
    <row r="30" spans="1:28" ht="22.5" x14ac:dyDescent="0.2">
      <c r="A30" s="31" t="s">
        <v>36</v>
      </c>
      <c r="B30" s="15">
        <v>0</v>
      </c>
      <c r="C30" s="15">
        <v>0</v>
      </c>
      <c r="D30" s="15">
        <v>0</v>
      </c>
      <c r="E30" s="17">
        <v>333101.89630999998</v>
      </c>
      <c r="F30" s="15">
        <v>0</v>
      </c>
      <c r="G30" s="17">
        <v>5287.9999989999997</v>
      </c>
      <c r="H30" s="15">
        <v>0</v>
      </c>
      <c r="I30" s="15">
        <v>0</v>
      </c>
      <c r="J30" s="17">
        <v>1006.666667</v>
      </c>
      <c r="K30" s="15">
        <v>0</v>
      </c>
      <c r="L30" s="17">
        <v>3328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7">
        <v>98688.886721999996</v>
      </c>
      <c r="S30" s="17">
        <v>672</v>
      </c>
      <c r="T30" s="15">
        <v>0</v>
      </c>
      <c r="U30" s="17">
        <v>29700</v>
      </c>
      <c r="V30" s="17">
        <v>78999.117494999999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</row>
    <row r="31" spans="1:28" ht="22.5" customHeight="1" x14ac:dyDescent="0.2">
      <c r="A31" s="23" t="s">
        <v>31</v>
      </c>
      <c r="B31" s="25">
        <f>SUM(B28:B30)</f>
        <v>55318.665000000001</v>
      </c>
      <c r="C31" s="25">
        <f t="shared" ref="C31:AA31" si="3">SUM(C28:C30)</f>
        <v>713448.99422200001</v>
      </c>
      <c r="D31" s="25">
        <f t="shared" si="3"/>
        <v>906849.62653699995</v>
      </c>
      <c r="E31" s="25">
        <f t="shared" si="3"/>
        <v>956594.437469</v>
      </c>
      <c r="F31" s="25">
        <f t="shared" si="3"/>
        <v>62959.537037000002</v>
      </c>
      <c r="G31" s="25">
        <f t="shared" si="3"/>
        <v>41911.916664999997</v>
      </c>
      <c r="H31" s="25">
        <f t="shared" si="3"/>
        <v>38377.199999999997</v>
      </c>
      <c r="I31" s="25">
        <f t="shared" si="3"/>
        <v>135254.86772400001</v>
      </c>
      <c r="J31" s="25">
        <f t="shared" si="3"/>
        <v>58668.909946</v>
      </c>
      <c r="K31" s="25">
        <f t="shared" si="3"/>
        <v>66730.796667000002</v>
      </c>
      <c r="L31" s="25">
        <f t="shared" si="3"/>
        <v>22920.244445</v>
      </c>
      <c r="M31" s="25">
        <f t="shared" si="3"/>
        <v>14218.5</v>
      </c>
      <c r="N31" s="25">
        <f t="shared" si="3"/>
        <v>2064</v>
      </c>
      <c r="O31" s="25">
        <f t="shared" si="3"/>
        <v>0</v>
      </c>
      <c r="P31" s="25">
        <f t="shared" si="3"/>
        <v>0</v>
      </c>
      <c r="Q31" s="25">
        <f t="shared" si="3"/>
        <v>36418.285714999998</v>
      </c>
      <c r="R31" s="25">
        <f t="shared" si="3"/>
        <v>757118632.58725595</v>
      </c>
      <c r="S31" s="25">
        <f t="shared" si="3"/>
        <v>629059.94902099995</v>
      </c>
      <c r="T31" s="25">
        <f t="shared" si="3"/>
        <v>55695.196861999997</v>
      </c>
      <c r="U31" s="25">
        <f t="shared" si="3"/>
        <v>842716.97228900006</v>
      </c>
      <c r="V31" s="25">
        <f t="shared" si="3"/>
        <v>4482329.3217949998</v>
      </c>
      <c r="W31" s="25">
        <f t="shared" si="3"/>
        <v>282779.27201700001</v>
      </c>
      <c r="X31" s="25">
        <f t="shared" si="3"/>
        <v>148977.51361200001</v>
      </c>
      <c r="Y31" s="25">
        <f t="shared" si="3"/>
        <v>38724.432713000002</v>
      </c>
      <c r="Z31" s="25">
        <f t="shared" si="3"/>
        <v>189874.204111</v>
      </c>
      <c r="AA31" s="25">
        <f t="shared" si="3"/>
        <v>4285541.6391909998</v>
      </c>
    </row>
    <row r="32" spans="1:28" ht="22.5" customHeight="1" x14ac:dyDescent="0.2">
      <c r="A32" s="24" t="s">
        <v>32</v>
      </c>
      <c r="B32" s="25">
        <f>SUM(B27+B31)</f>
        <v>174528.36296</v>
      </c>
      <c r="C32" s="25">
        <f t="shared" ref="C32:AA32" si="4">SUM(C27+C31)</f>
        <v>1752681.7929699998</v>
      </c>
      <c r="D32" s="25">
        <f t="shared" si="4"/>
        <v>2227723.0441419999</v>
      </c>
      <c r="E32" s="25">
        <f t="shared" si="4"/>
        <v>3753105.1738479999</v>
      </c>
      <c r="F32" s="25">
        <f t="shared" si="4"/>
        <v>274397.63572999998</v>
      </c>
      <c r="G32" s="25">
        <f t="shared" si="4"/>
        <v>41911.916664999997</v>
      </c>
      <c r="H32" s="25">
        <f t="shared" si="4"/>
        <v>47758.2</v>
      </c>
      <c r="I32" s="25">
        <f t="shared" si="4"/>
        <v>154777.275131</v>
      </c>
      <c r="J32" s="25">
        <f t="shared" si="4"/>
        <v>279062.50269699999</v>
      </c>
      <c r="K32" s="25">
        <f t="shared" si="4"/>
        <v>217013.33531300002</v>
      </c>
      <c r="L32" s="25">
        <f t="shared" si="4"/>
        <v>28704.244445</v>
      </c>
      <c r="M32" s="25">
        <f t="shared" si="4"/>
        <v>25938.5</v>
      </c>
      <c r="N32" s="25">
        <f t="shared" si="4"/>
        <v>3228</v>
      </c>
      <c r="O32" s="25">
        <f t="shared" si="4"/>
        <v>2724</v>
      </c>
      <c r="P32" s="25">
        <f t="shared" si="4"/>
        <v>32645.42857</v>
      </c>
      <c r="Q32" s="25">
        <f t="shared" si="4"/>
        <v>435705.78694100003</v>
      </c>
      <c r="R32" s="25">
        <f t="shared" si="4"/>
        <v>779328111.87443292</v>
      </c>
      <c r="S32" s="25">
        <f t="shared" si="4"/>
        <v>733272.29254199995</v>
      </c>
      <c r="T32" s="25">
        <f t="shared" si="4"/>
        <v>109621.667449</v>
      </c>
      <c r="U32" s="25">
        <f t="shared" si="4"/>
        <v>3656230.1216580002</v>
      </c>
      <c r="V32" s="25">
        <f t="shared" si="4"/>
        <v>7588519.0506549999</v>
      </c>
      <c r="W32" s="25">
        <f t="shared" si="4"/>
        <v>529508.38734100002</v>
      </c>
      <c r="X32" s="25">
        <f t="shared" si="4"/>
        <v>319567.271435</v>
      </c>
      <c r="Y32" s="25">
        <f t="shared" si="4"/>
        <v>306560.06775500003</v>
      </c>
      <c r="Z32" s="25">
        <f t="shared" si="4"/>
        <v>424444.81750900001</v>
      </c>
      <c r="AA32" s="25">
        <f t="shared" si="4"/>
        <v>6601095.0266789999</v>
      </c>
      <c r="AB32" s="32"/>
    </row>
    <row r="33" spans="1:16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</row>
    <row r="34" spans="1:16" x14ac:dyDescent="0.2">
      <c r="A34" s="4" t="s">
        <v>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x14ac:dyDescent="0.2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</row>
    <row r="37" spans="1:16" x14ac:dyDescent="0.2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</row>
    <row r="38" spans="1:16" x14ac:dyDescent="0.2">
      <c r="A38" s="6"/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2"/>
    </row>
    <row r="39" spans="1:16" x14ac:dyDescent="0.2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2"/>
    </row>
    <row r="40" spans="1:16" x14ac:dyDescent="0.2">
      <c r="A40" s="11"/>
      <c r="B40" s="12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2"/>
    </row>
    <row r="41" spans="1:16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6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6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</sheetData>
  <mergeCells count="38">
    <mergeCell ref="A21:AA21"/>
    <mergeCell ref="U1:AA1"/>
    <mergeCell ref="A2:AA2"/>
    <mergeCell ref="A3:AA3"/>
    <mergeCell ref="A4:AA4"/>
    <mergeCell ref="T5:U6"/>
    <mergeCell ref="V5:V8"/>
    <mergeCell ref="W5:W8"/>
    <mergeCell ref="X5:X8"/>
    <mergeCell ref="Y5:Y8"/>
    <mergeCell ref="Z5:Z8"/>
    <mergeCell ref="AA5:AA8"/>
    <mergeCell ref="T7:T8"/>
    <mergeCell ref="U7:U8"/>
    <mergeCell ref="J8:J9"/>
    <mergeCell ref="K8:K9"/>
    <mergeCell ref="N8:N9"/>
    <mergeCell ref="O8:O9"/>
    <mergeCell ref="F8:F9"/>
    <mergeCell ref="G8:G9"/>
    <mergeCell ref="H8:H9"/>
    <mergeCell ref="I8:I9"/>
    <mergeCell ref="P8:P9"/>
    <mergeCell ref="A10:AA10"/>
    <mergeCell ref="A5:A6"/>
    <mergeCell ref="B5:F6"/>
    <mergeCell ref="G5:O5"/>
    <mergeCell ref="Q5:Q8"/>
    <mergeCell ref="R5:R8"/>
    <mergeCell ref="S5:S8"/>
    <mergeCell ref="G6:K6"/>
    <mergeCell ref="L6:O6"/>
    <mergeCell ref="B8:B9"/>
    <mergeCell ref="C8:C9"/>
    <mergeCell ref="D8:D9"/>
    <mergeCell ref="E8:E9"/>
    <mergeCell ref="L8:L9"/>
    <mergeCell ref="M8:M9"/>
  </mergeCells>
  <pageMargins left="0" right="0" top="0" bottom="0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5.6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2022-04-04T07:35:16Z</cp:lastPrinted>
  <dcterms:created xsi:type="dcterms:W3CDTF">2030-08-14T01:56:41Z</dcterms:created>
  <dcterms:modified xsi:type="dcterms:W3CDTF">2022-04-04T07:35:24Z</dcterms:modified>
</cp:coreProperties>
</file>